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atvia\"/>
    </mc:Choice>
  </mc:AlternateContent>
  <xr:revisionPtr revIDLastSave="0" documentId="13_ncr:1_{77F999E8-4EAB-4AA2-99DF-4D305DDD4CFA}"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tabRatio="782"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<sst xmlns="http://schemas.openxmlformats.org/spreadsheetml/2006/main" count="610" uniqueCount="274">
  <si>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</si>
  <si>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</si>
  <si>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</si>
  <si>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</si>
  <si>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</si>
  <si>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</si>
  <si>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</si>
  <si>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</si>
  <si>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</si>
  <si>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</si>
  <si>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</si>
  <si>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</si>
  <si>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</si>
  <si>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</si>
  <si>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</si>
  <si>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</si>
  <si>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</si>
  <si>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</si>
  <si>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</si>
  <si>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</si>
  <si>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</si>
  <si>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</si>
  <si>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</si>
  <si>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</si>
  <si>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</si>
  <si>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</si>
  <si>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</si>
  <si>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</si>
  <si>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</si>
  <si>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</si>
  <si>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</si>
  <si>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</si>
  <si>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</si>
  <si>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</si>
  <si>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</si>
  <si>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</si>
  <si>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</si>
  <si>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</si>
  <si>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</si>
  <si>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</si>
  <si>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</si>
  <si>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</si>
  <si>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</si>
  <si>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</si>
  <si>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</si>
  <si>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</si>
  <si>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</si>
  <si>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</si>
  <si>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</si>
  <si>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</si>
  <si>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</si>
  <si>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</si>
  <si>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</si>
  <si>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</si>
  <si>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</si>
  <si>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</si>
  <si>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</si>
  <si>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</si>
  <si>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</si>
  <si>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</si>
  <si>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</si>
  <si>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</si>
  <si>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</si>
  <si>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</si>
  <si>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</si>
  <si>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</si>
  <si>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</si>
  <si>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</si>
  <si>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</si>
  <si>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</si>
  <si>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</si>
  <si>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</si>
  <si>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</si>
  <si>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</si>
  <si>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</si>
  <si>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</si>
  <si>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</si>
  <si>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</si>
  <si>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</si>
  <si>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</si>
  <si>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</si>
  <si>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</si>
  <si>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</si>
  <si>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</si>
  <si>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</si>
  <si>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</si>
  <si>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</si>
  <si>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</si>
  <si>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</si>
  <si>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</si>
  <si>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</si>
  <si>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</si>
  <si>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</si>
  <si>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</si>
  <si>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</si>
  <si>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</si>
  <si>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</si>
  <si>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</si>
  <si>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</si>
  <si>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</si>
  <si>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</si>
  <si>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</si>
  <si>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</si>
  <si>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</si>
  <si>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</si>
  <si>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</si>
  <si>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</si>
  <si>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</si>
  <si>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</si>
  <si>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</si>
  <si>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</si>
  <si>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</si>
  <si>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</si>
  <si>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</si>
  <si>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</si>
  <si>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</si>
  <si>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</si>
  <si>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</si>
  <si>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</si>
  <si>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</si>
  <si>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</si>
  <si>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</si>
  <si>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</si>
  <si>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</si>
  <si>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</si>
  <si>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</si>
  <si>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</si>
  <si>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</si>
  <si>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</si>
  <si>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</si>
  <si>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</si>
  <si>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</si>
  <si>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</si>
  <si>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</si>
  <si>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</si>
  <si>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</si>
  <si>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</si>
  <si>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</si>
  <si>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</si>
  <si>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</si>
  <si>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</si>
  <si>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</si>
  <si>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</si>
  <si>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</si>
  <si>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</si>
  <si>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</si>
  <si>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</si>
  <si>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</si>
  <si>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</si>
  <si>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</si>
  <si>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</si>
  <si>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</si>
  <si>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</si>
  <si>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</si>
  <si>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</si>
  <si>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</si>
  <si>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</si>
  <si>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</si>
  <si>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</si>
  <si>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</si>
  <si>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</si>
  <si>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</si>
  <si>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</si>
  <si>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</si>
  <si>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</si>
  <si>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</si>
  <si>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</si>
  <si>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</si>
  <si>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</si>
  <si>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</si>
  <si>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</si>
  <si>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</si>
  <si>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</si>
  <si>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</si>
  <si>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</si>
  <si>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</si>
  <si>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</si>
  <si>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</si>
  <si>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</si>
  <si>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</si>
  <si>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</si>
  <si>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</si>
  <si>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</si>
  <si>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</si>
  <si>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</si>
  <si>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</si>
  <si>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</si>
  <si>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</si>
  <si>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</si>
  <si>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</si>
  <si>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</si>
  <si>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</si>
  <si>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</si>
  <si>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</si>
  <si>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</si>
  <si>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</si>
  <si>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</si>
  <si>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</si>
  <si>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</si>
  <si>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</si>
  <si>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</si>
  <si>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</si>
  <si>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</si>
  <si>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</si>
  <si>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</si>
  <si>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</si>
  <si>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</si>
  <si>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</si>
  <si>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</si>
  <si>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</si>
  <si>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</si>
  <si>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</si>
  <si>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</si>
  <si>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</si>
  <si>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</si>
  <si>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</si>
  <si>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</si>
  <si>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</si>
  <si>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</si>
  <si>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</si>
  <si>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</si>
  <si>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</si>
  <si>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</si>
  <si>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</si>
  <si>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</si>
  <si>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</si>
  <si>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</si>
  <si>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</si>
  <si>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</si>
  <si>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</si>
  <si>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</si>
  <si>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</si>
  <si>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</si>
  <si>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</si>
  <si>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</si>
  <si>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</si>
  <si>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</si>
  <si>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</si>
  <si>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</si>
  <si>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</si>
  <si>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</si>
  <si>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</si>
  <si>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</si>
  <si>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</si>
  <si>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</si>
  <si>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</si>
  <si>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</si>
  <si>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</si>
  <si>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</si>
  <si>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</si>
  <si>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</si>
  <si>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</si>
  <si>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</si>
  <si>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</si>
  <si>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</si>
  <si>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</si>
  <si>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</si>
  <si>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</si>
  <si>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</si>
  <si>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Ministry of Climate and Energy</t>
  </si>
  <si>
    <t>State Enviromental Service of Latvia</t>
  </si>
  <si>
    <t>co-preparer of report, data collection</t>
  </si>
  <si>
    <t>Deposit system operator, EPR system operator</t>
  </si>
  <si>
    <t>data collection</t>
  </si>
  <si>
    <t>main report filler/preparer</t>
  </si>
  <si>
    <t>The data were obtained from the annual report of the deposit system operator and EPR system operators annual reports for the year 2023</t>
  </si>
  <si>
    <t>Data on the volume released on the market and the weight of separately collected SUP bottles were obtained using the report provided by the deposit system operator and EPR system operators. The data in the deposit system report are audited and reviewed for compliance. The weight of collected waste SUP bottles was obtained from the data provided by EPR system operators, which are also audited and verified. Additionally, packaging report data were used for data verification and compliance comparison. The placed on the market value is more or less accurate, considering that not all the volume released on the market is collected.</t>
  </si>
  <si>
    <t>The main reason for the changes is considered to be the data provided by the deposit system operator, as the volume of waste collected through the deposit system has significantly increased. This is linked both to the rise in the volume placed on the market and to the improvement in public attitudes</t>
  </si>
  <si>
    <t>State Environmental Service. EPR system operators reports info in aggregated form: https://www.vvd.gov.lv/lv/zinojumi-par-ras-apsaimniekoto-regenereto-apjomu</t>
  </si>
  <si>
    <t>State Environmental Service. Deposit system report info in aggregated form: https://www.vvd.gov.lv/lv/depozita-sistemas-darbiba</t>
  </si>
  <si>
    <t xml:space="preserve">Ministry of Climate and Energy. Info about deposit system and EPR system: </t>
  </si>
  <si>
    <t>The main reason for chainges is considered to be growing demand and, additionaly, consumtion.</t>
  </si>
  <si>
    <t>The data were obtained from the annual report of the deposit system operator (collect separately SUP bottles) and EPR system operators, whose data are verified and audited. EPR system operators submit half-yearly and annual reports about SUP bottles collected with other packaging plastic and metal waste.</t>
  </si>
  <si>
    <t>Additionaly, EPR’s annual reports are accompanied by an auditor's opinion on the report, attached as an annex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</si>
</sst>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b/>
      <sz val="11"/>
      <color rgb="FF0E101A"/>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2" borderId="12" xfId="0" applyNumberFormat="1" applyFont="1" applyFill="1" applyBorder="1" applyAlignment="1" applyProtection="1">
      <alignment vertical="center" wrapText="1"/>
      <protection locked="0"/>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90" zoomScaleNormal="9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8" t="s">
        <v>0</v>
      </c>
      <c r="C2" s="14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9" t="s">
        <v>1</v>
      </c>
      <c r="C3" s="14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0" t="s">
        <v>2</v>
      </c>
      <c r="C4" s="15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1" t="s">
        <v>3</v>
      </c>
      <c r="C6" s="1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1" t="s">
        <v>5</v>
      </c>
      <c r="C9" s="1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5" t="s">
        <v>6</v>
      </c>
      <c r="C10" s="14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7" t="s">
        <v>7</v>
      </c>
      <c r="C12" s="14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85" zoomScaleNormal="85" workbookViewId="0">
      <selection activeCell="E7" sqref="E7"/>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33"/>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0" t="s">
        <v>26</v>
      </c>
      <c r="E5" s="1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225</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44" t="s">
        <v>30</v>
      </c>
      <c r="E10" s="144"/>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42" t="s">
        <v>33</v>
      </c>
      <c r="E13" s="14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34" t="s">
        <v>36</v>
      </c>
      <c r="E14" s="13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Latvia</v>
      </c>
      <c r="C15" s="82">
        <f>$E$8</f>
        <v>2023</v>
      </c>
      <c r="D15" s="8" t="s">
        <v>37</v>
      </c>
      <c r="E15" s="57">
        <v>9870</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36" t="s">
        <v>38</v>
      </c>
      <c r="E16" s="1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Latvia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Latvia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Latvia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Latvia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Latvia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Latvia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Latvia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Latvia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Latvia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42" t="s">
        <v>48</v>
      </c>
      <c r="E27" s="14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38" t="s">
        <v>49</v>
      </c>
      <c r="E28" s="13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Latvia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Latvia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Latvia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Latvia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11" sqref="E11"/>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2"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3"/>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5" t="s">
        <v>55</v>
      </c>
      <c r="E5" s="156"/>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4" t="s">
        <v>56</v>
      </c>
      <c r="E7" s="135"/>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Latvia</v>
      </c>
      <c r="C8" s="83">
        <f>'SUP bottles-PoM'!$E$8</f>
        <v>2023</v>
      </c>
      <c r="D8" s="8" t="s">
        <v>57</v>
      </c>
      <c r="E8" s="42">
        <v>6720</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Latvia</v>
      </c>
      <c r="C9" s="82">
        <f>'SUP bottles-PoM'!$E$8</f>
        <v>2023</v>
      </c>
      <c r="D9" s="8" t="s">
        <v>58</v>
      </c>
      <c r="E9" s="42">
        <v>984</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1"/>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58"/>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59" t="s">
        <v>59</v>
      </c>
      <c r="E5" s="160"/>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2" t="s">
        <v>60</v>
      </c>
      <c r="E7" s="16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Latvia</v>
      </c>
      <c r="C8" s="82">
        <f>'SUP bottles-PoM'!$E$8</f>
        <v>2023</v>
      </c>
      <c r="D8" s="8" t="s">
        <v>61</v>
      </c>
      <c r="E8" s="79" t="str">
        <f>IF('SUP bottles-PoM'!$E$7="&lt; Please select &gt;","&lt; Please  selected in sheet SUP bottles-PoM &gt;",'SUP bottles-PoM'!$E$7)</f>
        <v>Latvia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Latvia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Latvia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Latvia</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Latvia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Latvia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Latvia</v>
      </c>
      <c r="C14" s="82">
        <f>'SUP bottles-PoM'!$E$8</f>
        <v>2023</v>
      </c>
      <c r="D14" s="8" t="s">
        <v>67</v>
      </c>
      <c r="E14" s="47">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Latvia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Latvia</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9" t="s">
        <v>70</v>
      </c>
      <c r="E18" s="16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54"/>
      <c r="B20" s="79" t="str">
        <f>IF('SUP bottles-PoM'!$E$7="&lt; Please select &gt;","&lt; Not selected &gt;",'SUP bottles-PoM'!$E$7)</f>
        <v>Latvia</v>
      </c>
      <c r="C20" s="82">
        <f>'SUP bottles-PoM'!$E$8</f>
        <v>2023</v>
      </c>
      <c r="D20" s="46" t="s">
        <v>260</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Latvia</v>
      </c>
      <c r="C21" s="82">
        <f>'SUP bottles-PoM'!$E$8</f>
        <v>2023</v>
      </c>
      <c r="D21" s="48" t="s">
        <v>262</v>
      </c>
      <c r="E21" s="48" t="s">
        <v>263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Latvia</v>
      </c>
      <c r="C22" s="82">
        <f>'SUP bottles-PoM'!$E$8</f>
        <v>2023</v>
      </c>
      <c r="D22" s="48" t="s">
        <v>259</v>
      </c>
      <c r="E22" s="48" t="s">
        <v>264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Latvia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3" zoomScale="85" zoomScaleNormal="85" workbookViewId="0">
      <selection activeCell="D26" sqref="D26:F26"/>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63" t="s">
        <v>23</v>
      </c>
      <c r="E2" s="171" t="s">
        <v>24</v>
      </c>
      <c r="F2" s="17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63"/>
      <c r="E3" s="173" t="s">
        <v>73</v>
      </c>
      <c r="F3" s="17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0" t="s">
        <v>59</v>
      </c>
      <c r="E5" s="170"/>
      <c r="F5" s="14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64" t="s">
        <v>74</v>
      </c>
      <c r="E7" s="165"/>
      <c r="F7" s="16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67" t="s">
        <v>75</v>
      </c>
      <c r="E8" s="168"/>
      <c r="F8" s="16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2" t="s">
        <v>76</v>
      </c>
      <c r="E9" s="139"/>
      <c r="F9" s="139"/>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75" t="s">
        <v>77</v>
      </c>
      <c r="E10" s="176"/>
      <c r="F10" s="177"/>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Latvia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Latvia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2" t="s">
        <v>82</v>
      </c>
      <c r="E15" s="139"/>
      <c r="F15" s="139"/>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1" t="s">
        <v>83</v>
      </c>
      <c r="E16" s="182"/>
      <c r="F16" s="183"/>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Latvia</v>
      </c>
      <c r="C17" s="82">
        <f>'SUP bottles-PoM'!$E$8</f>
        <v>2023</v>
      </c>
      <c r="D17" s="178"/>
      <c r="E17" s="179"/>
      <c r="F17" s="180"/>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Latvia</v>
      </c>
      <c r="C18" s="82">
        <f>'SUP bottles-PoM'!$E$8</f>
        <v>2023</v>
      </c>
      <c r="D18" s="178"/>
      <c r="E18" s="179"/>
      <c r="F18" s="180"/>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Latvia</v>
      </c>
      <c r="C19" s="82">
        <f>'SUP bottles-PoM'!$E$8</f>
        <v>2023</v>
      </c>
      <c r="D19" s="178"/>
      <c r="E19" s="179"/>
      <c r="F19" s="180"/>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Latvia</v>
      </c>
      <c r="C20" s="82">
        <f>'SUP bottles-PoM'!$E$8</f>
        <v>2023</v>
      </c>
      <c r="D20" s="178"/>
      <c r="E20" s="179"/>
      <c r="F20" s="180"/>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Latvia</v>
      </c>
      <c r="C21" s="82">
        <f>'SUP bottles-PoM'!$E$8</f>
        <v>2023</v>
      </c>
      <c r="D21" s="178"/>
      <c r="E21" s="179"/>
      <c r="F21" s="180"/>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67" t="s">
        <v>84</v>
      </c>
      <c r="E23" s="168"/>
      <c r="F23" s="16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2" t="s">
        <v>85</v>
      </c>
      <c r="E24" s="139"/>
      <c r="F24" s="139"/>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1" t="s">
        <v>86</v>
      </c>
      <c r="E25" s="182"/>
      <c r="F25" s="183"/>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Latvia</v>
      </c>
      <c r="C26" s="82">
        <f>'SUP bottles-PoM'!$E$8</f>
        <v>2023</v>
      </c>
      <c r="D26" s="184" t="s">
        <v>265</v>
      </c>
      <c r="E26" s="185"/>
      <c r="F26" s="186"/>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Latvia</v>
      </c>
      <c r="C27" s="82">
        <f>'SUP bottles-PoM'!$E$8</f>
        <v>2023</v>
      </c>
      <c r="D27" s="178"/>
      <c r="E27" s="179"/>
      <c r="F27" s="180"/>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Latvia</v>
      </c>
      <c r="C28" s="82">
        <f>'SUP bottles-PoM'!$E$8</f>
        <v>2023</v>
      </c>
      <c r="D28" s="178"/>
      <c r="E28" s="179"/>
      <c r="F28" s="180"/>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Latvia</v>
      </c>
      <c r="C29" s="82">
        <f>'SUP bottles-PoM'!$E$8</f>
        <v>2023</v>
      </c>
      <c r="D29" s="178"/>
      <c r="E29" s="179"/>
      <c r="F29" s="180"/>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Latvia</v>
      </c>
      <c r="C30" s="82">
        <f>'SUP bottles-PoM'!$E$8</f>
        <v>2023</v>
      </c>
      <c r="D30" s="178"/>
      <c r="E30" s="179"/>
      <c r="F30" s="180"/>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C22" workbookViewId="0">
      <selection activeCell="H23" sqref="H23"/>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204" t="s">
        <v>23</v>
      </c>
      <c r="E2" s="171" t="s">
        <v>87</v>
      </c>
      <c r="F2" s="206"/>
      <c r="G2" s="206"/>
      <c r="H2" s="17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207"/>
      <c r="G3" s="207"/>
      <c r="H3" s="17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8" t="s">
        <v>89</v>
      </c>
      <c r="E7" s="209"/>
      <c r="F7" s="209"/>
      <c r="G7" s="209"/>
      <c r="H7" s="209"/>
      <c r="I7" s="209"/>
      <c r="J7" s="210"/>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7" t="s">
        <v>90</v>
      </c>
      <c r="E8" s="168"/>
      <c r="F8" s="168"/>
      <c r="G8" s="168"/>
      <c r="H8" s="168"/>
      <c r="I8" s="168"/>
      <c r="J8" s="16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11" t="s">
        <v>91</v>
      </c>
      <c r="E9" s="175" t="s">
        <v>92</v>
      </c>
      <c r="F9" s="176"/>
      <c r="G9" s="176"/>
      <c r="H9" s="176"/>
      <c r="I9" s="177"/>
      <c r="J9" s="211"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12"/>
      <c r="E10" s="72" t="s">
        <v>94</v>
      </c>
      <c r="F10" s="72" t="s">
        <v>95</v>
      </c>
      <c r="G10" s="72" t="s">
        <v>96</v>
      </c>
      <c r="H10" s="72" t="s">
        <v>97</v>
      </c>
      <c r="I10" s="72" t="s">
        <v>98</v>
      </c>
      <c r="J10" s="21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16.5" thickBot="1" x14ac:dyDescent="0.4">
      <c r="A11" s="54"/>
      <c r="B11" s="79" t="str">
        <f>IF('SUP bottles-PoM'!$E$7="&lt; Please select &gt;","&lt; Not selected &gt;",'SUP bottles-PoM'!$E$7)</f>
        <v>Latvia</v>
      </c>
      <c r="C11" s="56">
        <f>'SUP bottles-PoM'!$E$8</f>
        <v>2023</v>
      </c>
      <c r="D11" s="8" t="s">
        <v>99</v>
      </c>
      <c r="E11" s="46" t="s">
        <v>207</v>
      </c>
      <c r="F11" s="46" t="s">
        <v>207</v>
      </c>
      <c r="G11" s="46" t="s">
        <v>207</v>
      </c>
      <c r="H11" s="46" t="s">
        <v>207</v>
      </c>
      <c r="I11" s="46" t="s">
        <v>207</v>
      </c>
      <c r="J11" s="48" t="s">
        <v>272</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Latvia</v>
      </c>
      <c r="C12" s="56">
        <f>'SUP bottles-PoM'!$E$8</f>
        <v>2023</v>
      </c>
      <c r="D12" s="8" t="s">
        <v>101</v>
      </c>
      <c r="E12" s="46" t="s">
        <v>207</v>
      </c>
      <c r="F12" s="46" t="s">
        <v>207</v>
      </c>
      <c r="G12" s="46" t="s">
        <v>207</v>
      </c>
      <c r="H12" s="46" t="s">
        <v>207</v>
      </c>
      <c r="I12" s="46" t="s">
        <v>207</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Latvia</v>
      </c>
      <c r="C13" s="56">
        <f>'SUP bottles-PoM'!$E$8</f>
        <v>2023</v>
      </c>
      <c r="D13" s="8" t="s">
        <v>102</v>
      </c>
      <c r="E13" s="46" t="s">
        <v>207</v>
      </c>
      <c r="F13" s="46" t="s">
        <v>207</v>
      </c>
      <c r="G13" s="46" t="s">
        <v>207</v>
      </c>
      <c r="H13" s="46" t="s">
        <v>207</v>
      </c>
      <c r="I13" s="46" t="s">
        <v>207</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58.5" thickBot="1" x14ac:dyDescent="0.4">
      <c r="A14" s="54"/>
      <c r="B14" s="79" t="str">
        <f>IF('SUP bottles-PoM'!$E$7="&lt; Please select &gt;","&lt; Not selected &gt;",'SUP bottles-PoM'!$E$7)</f>
        <v>Latvia</v>
      </c>
      <c r="C14" s="56">
        <f>'SUP bottles-PoM'!$E$8</f>
        <v>2023</v>
      </c>
      <c r="D14" s="8" t="s">
        <v>103</v>
      </c>
      <c r="E14" s="46" t="s">
        <v>207</v>
      </c>
      <c r="F14" s="46" t="s">
        <v>207</v>
      </c>
      <c r="G14" s="46" t="s">
        <v>207</v>
      </c>
      <c r="H14" s="46" t="s">
        <v>207</v>
      </c>
      <c r="I14" s="46" t="s">
        <v>207</v>
      </c>
      <c r="J14" s="48" t="s">
        <v>273</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Latvia</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4" t="s">
        <v>106</v>
      </c>
      <c r="F17" s="214"/>
      <c r="G17" s="214"/>
      <c r="H17" s="214"/>
      <c r="I17" s="214"/>
      <c r="J17" s="214"/>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67" t="s">
        <v>107</v>
      </c>
      <c r="E19" s="168"/>
      <c r="F19" s="168"/>
      <c r="G19" s="168"/>
      <c r="H19" s="16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99" t="s">
        <v>34</v>
      </c>
      <c r="C20" s="201" t="s">
        <v>35</v>
      </c>
      <c r="D20" s="211" t="s">
        <v>108</v>
      </c>
      <c r="E20" s="175" t="s">
        <v>109</v>
      </c>
      <c r="F20" s="176"/>
      <c r="G20" s="176"/>
      <c r="H20" s="211"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0"/>
      <c r="C21" s="202"/>
      <c r="D21" s="212"/>
      <c r="E21" s="72" t="s">
        <v>94</v>
      </c>
      <c r="F21" s="72" t="s">
        <v>95</v>
      </c>
      <c r="G21" s="72" t="s">
        <v>111</v>
      </c>
      <c r="H21" s="213"/>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305" thickBot="1" x14ac:dyDescent="0.4">
      <c r="A22" s="54"/>
      <c r="B22" s="79" t="str">
        <f>IF('SUP bottles-PoM'!$E$7="&lt; Please select &gt;","&lt; Not selected &gt;",'SUP bottles-PoM'!$E$7)</f>
        <v>Latvia</v>
      </c>
      <c r="C22" s="82">
        <f>'SUP bottles-PoM'!$E$8</f>
        <v>2023</v>
      </c>
      <c r="D22" s="8" t="s">
        <v>112</v>
      </c>
      <c r="E22" s="46" t="s">
        <v>207</v>
      </c>
      <c r="F22" s="46" t="s">
        <v>210</v>
      </c>
      <c r="G22" s="46" t="s">
        <v>210</v>
      </c>
      <c r="H22" s="48" t="s">
        <v>266</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Latvia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305" thickBot="1" x14ac:dyDescent="0.4">
      <c r="A24" s="54"/>
      <c r="B24" s="79" t="str">
        <f>IF('SUP bottles-PoM'!$E$7="&lt; Please select &gt;","&lt; Not selected &gt;",'SUP bottles-PoM'!$E$7)</f>
        <v>Latvia</v>
      </c>
      <c r="C24" s="82">
        <f>'SUP bottles-PoM'!$E$8</f>
        <v>2023</v>
      </c>
      <c r="D24" s="8" t="s">
        <v>114</v>
      </c>
      <c r="E24" s="46" t="s">
        <v>207</v>
      </c>
      <c r="F24" s="46" t="s">
        <v>210</v>
      </c>
      <c r="G24" s="46" t="s">
        <v>210</v>
      </c>
      <c r="H24" s="48" t="s">
        <v>266</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Latvia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Latvia</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Latvia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Latvia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Latvia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3" t="s">
        <v>120</v>
      </c>
      <c r="F31" s="203"/>
      <c r="G31" s="203"/>
      <c r="H31" s="203"/>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3" t="s">
        <v>122</v>
      </c>
      <c r="F32" s="203"/>
      <c r="G32" s="203"/>
      <c r="H32" s="203"/>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3" t="s">
        <v>124</v>
      </c>
      <c r="F33" s="203"/>
      <c r="G33" s="203"/>
      <c r="H33" s="203"/>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3" t="s">
        <v>126</v>
      </c>
      <c r="F34" s="203"/>
      <c r="G34" s="203"/>
      <c r="H34" s="203"/>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3" t="s">
        <v>128</v>
      </c>
      <c r="F35" s="203"/>
      <c r="G35" s="203"/>
      <c r="H35" s="203"/>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3" t="s">
        <v>130</v>
      </c>
      <c r="F36" s="203"/>
      <c r="G36" s="203"/>
      <c r="H36" s="203"/>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3" t="s">
        <v>132</v>
      </c>
      <c r="F37" s="203"/>
      <c r="G37" s="203"/>
      <c r="H37" s="203"/>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Latvia</v>
      </c>
      <c r="C40" s="82">
        <f>'SUP bottles-PoM'!$E$8</f>
        <v>2023</v>
      </c>
      <c r="D40" s="196"/>
      <c r="E40" s="197"/>
      <c r="F40" s="197"/>
      <c r="G40" s="197"/>
      <c r="H40" s="198"/>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Latvia</v>
      </c>
      <c r="C41" s="82">
        <f>'SUP bottles-PoM'!$E$8</f>
        <v>2023</v>
      </c>
      <c r="D41" s="196"/>
      <c r="E41" s="197"/>
      <c r="F41" s="197"/>
      <c r="G41" s="197"/>
      <c r="H41" s="198"/>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Latvia</v>
      </c>
      <c r="C42" s="82">
        <f>'SUP bottles-PoM'!$E$8</f>
        <v>2023</v>
      </c>
      <c r="D42" s="196"/>
      <c r="E42" s="197"/>
      <c r="F42" s="197"/>
      <c r="G42" s="197"/>
      <c r="H42" s="198"/>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Latvia</v>
      </c>
      <c r="C43" s="82">
        <f>'SUP bottles-PoM'!$E$8</f>
        <v>2023</v>
      </c>
      <c r="D43" s="196"/>
      <c r="E43" s="197"/>
      <c r="F43" s="197"/>
      <c r="G43" s="197"/>
      <c r="H43" s="198"/>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Latvia</v>
      </c>
      <c r="C44" s="82">
        <f>'SUP bottles-PoM'!$E$8</f>
        <v>2023</v>
      </c>
      <c r="D44" s="196"/>
      <c r="E44" s="197"/>
      <c r="F44" s="197"/>
      <c r="G44" s="197"/>
      <c r="H44" s="198"/>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93" t="s">
        <v>135</v>
      </c>
      <c r="E47" s="194"/>
      <c r="F47" s="194"/>
      <c r="G47" s="194"/>
      <c r="H47" s="195"/>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Latvia</v>
      </c>
      <c r="C48" s="82">
        <f>'SUP bottles-PoM'!$E$8</f>
        <v>2023</v>
      </c>
      <c r="D48" s="196"/>
      <c r="E48" s="197"/>
      <c r="F48" s="197"/>
      <c r="G48" s="197"/>
      <c r="H48" s="198"/>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Latvia</v>
      </c>
      <c r="C49" s="82">
        <f>'SUP bottles-PoM'!$E$8</f>
        <v>2023</v>
      </c>
      <c r="D49" s="196"/>
      <c r="E49" s="197"/>
      <c r="F49" s="197"/>
      <c r="G49" s="197"/>
      <c r="H49" s="198"/>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Latvia</v>
      </c>
      <c r="C50" s="82">
        <f>'SUP bottles-PoM'!$E$8</f>
        <v>2023</v>
      </c>
      <c r="D50" s="196"/>
      <c r="E50" s="197"/>
      <c r="F50" s="197"/>
      <c r="G50" s="197"/>
      <c r="H50" s="198"/>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Latvia</v>
      </c>
      <c r="C51" s="82">
        <f>'SUP bottles-PoM'!$E$8</f>
        <v>2023</v>
      </c>
      <c r="D51" s="196"/>
      <c r="E51" s="197"/>
      <c r="F51" s="197"/>
      <c r="G51" s="197"/>
      <c r="H51" s="198"/>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87" t="s">
        <v>254</v>
      </c>
      <c r="E54" s="188"/>
      <c r="F54" s="188"/>
      <c r="G54" s="188"/>
      <c r="H54" s="18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Latvia</v>
      </c>
      <c r="C56" s="82">
        <f>'SUP bottles-PoM'!$E$8</f>
        <v>2023</v>
      </c>
      <c r="D56" s="128" t="s">
        <v>256</v>
      </c>
      <c r="E56" s="129">
        <f>IF(B56="Portugal","Confidential",SUMIF('2022_PoM'!$C$11:$C$35,$B$56,'2022_PoM'!$F$11:$F$36))</f>
        <v>8330</v>
      </c>
      <c r="F56" s="129">
        <f>IF('SUP bottles-PoM'!E11="&lt; Please select &gt;","Please select reporting base in sheet ''SUP bottles-PoM'' ",'SUP bottles-PoM'!E15)</f>
        <v>9870</v>
      </c>
      <c r="G56" s="130">
        <f>IFERROR(IF(AND(E56=0,F56=0),0,IF(E56=0,"No value for 2022",(F56-E56)/ABS(E56))),"No variation can be calculated")</f>
        <v>0.18487394957983194</v>
      </c>
      <c r="H56" s="87" t="s">
        <v>271</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Latvia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145.5" thickBot="1" x14ac:dyDescent="0.4">
      <c r="B58" s="79" t="str">
        <f>IF('SUP bottles-PoM'!$E$7="&lt; Please select &gt;","&lt; Not selected &gt;",'SUP bottles-PoM'!$E$7)</f>
        <v>Latvia</v>
      </c>
      <c r="C58" s="82">
        <f>'SUP bottles-PoM'!$E$8</f>
        <v>2023</v>
      </c>
      <c r="D58" s="128" t="s">
        <v>142</v>
      </c>
      <c r="E58" s="129">
        <f>IF(B56="Portugal","Confidential",SUMIF('2022_SEPCol'!B:B,B56,'2022_SEPCol'!E:E))</f>
        <v>4735</v>
      </c>
      <c r="F58" s="129">
        <f>SUM('SUP bottles-Separate collection'!E8:E9)</f>
        <v>7704</v>
      </c>
      <c r="G58" s="130">
        <f>IFERROR(IF(AND(E58=0,F58=0),0,IF(E58=0,"No value for 2022",(F58-E58)/ABS(E58))),"No variation can be calculated")</f>
        <v>0.62703273495248157</v>
      </c>
      <c r="H58" s="131" t="s">
        <v>267</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2" workbookViewId="0">
      <selection activeCell="D20" sqref="D20:H20"/>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204" t="s">
        <v>23</v>
      </c>
      <c r="E2" s="171" t="s">
        <v>24</v>
      </c>
      <c r="F2" s="17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17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5" t="s">
        <v>146</v>
      </c>
      <c r="G9" s="216"/>
      <c r="H9" s="21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Latvia</v>
      </c>
      <c r="C10" s="82">
        <f>'SUP bottles-PoM'!$E$8</f>
        <v>2023</v>
      </c>
      <c r="D10" s="51" t="s">
        <v>100</v>
      </c>
      <c r="E10" s="51"/>
      <c r="F10" s="178"/>
      <c r="G10" s="179"/>
      <c r="H10" s="218"/>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Latvia</v>
      </c>
      <c r="C11" s="82">
        <f>'SUP bottles-PoM'!$E$8</f>
        <v>2023</v>
      </c>
      <c r="D11" s="51" t="s">
        <v>100</v>
      </c>
      <c r="E11" s="51"/>
      <c r="F11" s="178"/>
      <c r="G11" s="179"/>
      <c r="H11" s="218"/>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Latvia</v>
      </c>
      <c r="C12" s="82">
        <f>'SUP bottles-PoM'!$E$8</f>
        <v>2023</v>
      </c>
      <c r="D12" s="51" t="s">
        <v>100</v>
      </c>
      <c r="E12" s="51"/>
      <c r="F12" s="178"/>
      <c r="G12" s="179"/>
      <c r="H12" s="218"/>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Latvia</v>
      </c>
      <c r="C13" s="82">
        <f>'SUP bottles-PoM'!$E$8</f>
        <v>2023</v>
      </c>
      <c r="D13" s="51" t="s">
        <v>100</v>
      </c>
      <c r="E13" s="51"/>
      <c r="F13" s="178"/>
      <c r="G13" s="179"/>
      <c r="H13" s="218"/>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Latvia</v>
      </c>
      <c r="C14" s="82">
        <f>'SUP bottles-PoM'!$E$8</f>
        <v>2023</v>
      </c>
      <c r="D14" s="51" t="s">
        <v>100</v>
      </c>
      <c r="E14" s="51"/>
      <c r="F14" s="178"/>
      <c r="G14" s="179"/>
      <c r="H14" s="218"/>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9" t="s">
        <v>147</v>
      </c>
      <c r="E17" s="220"/>
      <c r="F17" s="220"/>
      <c r="G17" s="220"/>
      <c r="H17" s="221"/>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2" t="s">
        <v>148</v>
      </c>
      <c r="E18" s="223"/>
      <c r="F18" s="223"/>
      <c r="G18" s="223"/>
      <c r="H18" s="224"/>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Latvia</v>
      </c>
      <c r="C19" s="82">
        <f>'SUP bottles-PoM'!$E$8</f>
        <v>2023</v>
      </c>
      <c r="D19" s="225" t="s">
        <v>269</v>
      </c>
      <c r="E19" s="226"/>
      <c r="F19" s="226"/>
      <c r="G19" s="226"/>
      <c r="H19" s="227"/>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Latvia</v>
      </c>
      <c r="C20" s="82">
        <f>'SUP bottles-PoM'!$E$8</f>
        <v>2023</v>
      </c>
      <c r="D20" s="178" t="s">
        <v>268</v>
      </c>
      <c r="E20" s="179"/>
      <c r="F20" s="179"/>
      <c r="G20" s="179"/>
      <c r="H20" s="218"/>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Latvia</v>
      </c>
      <c r="C21" s="82">
        <f>'SUP bottles-PoM'!$E$8</f>
        <v>2023</v>
      </c>
      <c r="D21" s="178" t="s">
        <v>270</v>
      </c>
      <c r="E21" s="179"/>
      <c r="F21" s="179"/>
      <c r="G21" s="179"/>
      <c r="H21" s="218"/>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Latvia</v>
      </c>
      <c r="C22" s="82">
        <f>'SUP bottles-PoM'!$E$8</f>
        <v>2023</v>
      </c>
      <c r="D22" s="178"/>
      <c r="E22" s="179"/>
      <c r="F22" s="179"/>
      <c r="G22" s="179"/>
      <c r="H22" s="218"/>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Latvia</v>
      </c>
      <c r="C23" s="82">
        <f>'SUP bottles-PoM'!$E$8</f>
        <v>2023</v>
      </c>
      <c r="D23" s="178"/>
      <c r="E23" s="179"/>
      <c r="F23" s="179"/>
      <c r="G23" s="179"/>
      <c r="H23" s="218"/>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8" t="s">
        <v>149</v>
      </c>
      <c r="B2" s="228"/>
      <c r="C2" s="228"/>
      <c r="D2" s="228"/>
      <c r="E2" s="229"/>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7" t="s">
        <v>150</v>
      </c>
      <c r="B4" s="237"/>
      <c r="C4" s="237"/>
      <c r="D4" s="237"/>
      <c r="E4" s="237"/>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39" t="s">
        <v>151</v>
      </c>
      <c r="D5" s="239"/>
      <c r="E5" s="23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Latvia</v>
      </c>
      <c r="B6" s="84">
        <f>'SUP bottles-PoM'!E$8</f>
        <v>2023</v>
      </c>
      <c r="C6" s="23" t="s">
        <v>152</v>
      </c>
      <c r="D6" s="22" t="s">
        <v>153</v>
      </c>
      <c r="E6" s="41">
        <f>'SUP bottles-PoM'!E15</f>
        <v>9870</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Latvia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Latvia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Latvia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Latvia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Latvia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Latvia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Latvia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Latvia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Latvia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39" t="s">
        <v>172</v>
      </c>
      <c r="D16" s="239"/>
      <c r="E16" s="23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Latvia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Latvia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Latvia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Latvia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7" t="s">
        <v>177</v>
      </c>
      <c r="B22" s="237"/>
      <c r="C22" s="237"/>
      <c r="D22" s="237"/>
      <c r="E22" s="23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Latvia</v>
      </c>
      <c r="B24" s="84">
        <f>'SUP bottles-PoM'!E$8</f>
        <v>2023</v>
      </c>
      <c r="C24" s="24" t="s">
        <v>178</v>
      </c>
      <c r="D24" s="11" t="s">
        <v>179</v>
      </c>
      <c r="E24" s="41">
        <f>'SUP bottles-Separate collection'!E8</f>
        <v>6720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Latvia</v>
      </c>
      <c r="B25" s="84">
        <f>'SUP bottles-PoM'!E$8</f>
        <v>2023</v>
      </c>
      <c r="C25" s="24" t="s">
        <v>180</v>
      </c>
      <c r="D25" s="11" t="s">
        <v>181</v>
      </c>
      <c r="E25" s="41">
        <f>'SUP bottles-Separate collection'!E9</f>
        <v>984</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8" t="s">
        <v>183</v>
      </c>
      <c r="B29" s="238"/>
      <c r="C29" s="238"/>
      <c r="D29" s="238"/>
      <c r="E29" s="2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Latvia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5" t="s">
        <v>189</v>
      </c>
      <c r="E32" s="236"/>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Latvia</v>
      </c>
      <c r="B33" s="26">
        <f>'SUP bottles-PoM'!E$8</f>
        <v>2023</v>
      </c>
      <c r="D33" s="3" t="s">
        <v>190</v>
      </c>
      <c r="E33" s="12">
        <f>(SUM(E$24:E$25)/E$6)*100</f>
        <v>78.054711246200597</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Latvia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Latvia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0" t="s">
        <v>193</v>
      </c>
      <c r="B37" s="230"/>
      <c r="C37" s="230"/>
      <c r="D37" s="230"/>
      <c r="E37" s="23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1" t="s">
        <v>197</v>
      </c>
      <c r="B40" s="232"/>
      <c r="C40" s="232"/>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1" t="s">
        <v>199</v>
      </c>
      <c r="B41" s="232"/>
      <c r="C41" s="232"/>
      <c r="D41" s="35">
        <f>COUNTA('QC I,II'!D20)+COUNTBLANK('QC I,II'!D20)</f>
        <v>1</v>
      </c>
      <c r="E41" s="37">
        <f>COUNTIF('QC I,II'!D20:D23,"*")</f>
        <v>3</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3" t="s">
        <v>16</v>
      </c>
      <c r="B42" s="234"/>
      <c r="C42" s="234"/>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1" t="s">
        <v>75</v>
      </c>
      <c r="B43" s="232"/>
      <c r="C43" s="232"/>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1" t="s">
        <v>84</v>
      </c>
      <c r="B44" s="232"/>
      <c r="C44" s="232"/>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3" t="s">
        <v>18</v>
      </c>
      <c r="B45" s="234"/>
      <c r="C45" s="234"/>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1" t="s">
        <v>90</v>
      </c>
      <c r="B46" s="232"/>
      <c r="C46" s="232"/>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1" t="s">
        <v>107</v>
      </c>
      <c r="B47" s="232"/>
      <c r="C47" s="232"/>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0" t="s">
        <v>136</v>
      </c>
      <c r="B48" s="241"/>
      <c r="C48" s="241"/>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3" t="s">
        <v>20</v>
      </c>
      <c r="B49" s="234"/>
      <c r="C49" s="234"/>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1" t="s">
        <v>147</v>
      </c>
      <c r="B50" s="232"/>
      <c r="C50" s="232"/>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44"/>
      <c r="D3" s="246" t="s">
        <v>239</v>
      </c>
      <c r="E3" s="247"/>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45"/>
      <c r="D4" s="248" t="s">
        <v>240</v>
      </c>
      <c r="E4" s="249"/>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50" t="s">
        <v>34</v>
      </c>
      <c r="C6" s="250" t="s">
        <v>35</v>
      </c>
      <c r="D6" s="252" t="s">
        <v>249</v>
      </c>
      <c r="E6" s="253"/>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51"/>
      <c r="C7" s="251"/>
      <c r="D7" s="254" t="s">
        <v>250</v>
      </c>
      <c r="E7" s="255"/>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D9F1C82-F688-45D4-89A4-CFE8732EF7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